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a- ARQUIVOS LICITAÇÕES\EXERCÍCIO 2026\a- CONCORRÊNCIA\Cemitério da Paz - reforma - terminar\Docs Editáveis\"/>
    </mc:Choice>
  </mc:AlternateContent>
  <xr:revisionPtr revIDLastSave="0" documentId="13_ncr:1_{D465D689-603D-411D-ADB2-68BA421AE6AB}" xr6:coauthVersionLast="47" xr6:coauthVersionMax="47" xr10:uidLastSave="{00000000-0000-0000-0000-000000000000}"/>
  <bookViews>
    <workbookView xWindow="-120" yWindow="-120" windowWidth="20730" windowHeight="11040" xr2:uid="{E8D0939C-0894-4DCF-A32C-F4743844C079}"/>
  </bookViews>
  <sheets>
    <sheet name="Cronograma F-F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27" i="4" l="1"/>
  <c r="E28" i="4"/>
  <c r="D28" i="4"/>
  <c r="C25" i="4"/>
  <c r="E24" i="4"/>
  <c r="E22" i="4"/>
  <c r="E20" i="4"/>
  <c r="D18" i="4"/>
  <c r="E18" i="4" s="1"/>
  <c r="D16" i="4"/>
  <c r="D14" i="4"/>
</calcChain>
</file>

<file path=xl/sharedStrings.xml><?xml version="1.0" encoding="utf-8"?>
<sst xmlns="http://schemas.openxmlformats.org/spreadsheetml/2006/main" count="28" uniqueCount="28">
  <si>
    <t>Item</t>
  </si>
  <si>
    <t>Descrição</t>
  </si>
  <si>
    <t>1.</t>
  </si>
  <si>
    <t>SERVIÇOS PRELIMINARES</t>
  </si>
  <si>
    <t>PISO</t>
  </si>
  <si>
    <t>CONTRAPISO</t>
  </si>
  <si>
    <t>INSTALAÇÕES</t>
  </si>
  <si>
    <t>VALOR TOTAL</t>
  </si>
  <si>
    <t>5.</t>
  </si>
  <si>
    <t>PINTURA INTERNA</t>
  </si>
  <si>
    <t>6.</t>
  </si>
  <si>
    <t>LIMPEZA DE OBRA</t>
  </si>
  <si>
    <t>PREFEITURA MUNICIPAL DE MACATUBA</t>
  </si>
  <si>
    <t>SECRETARIA MUNICIPAL DE INFRAESTRUTURA, DESENVOLVIMENTO URBANO, SERVIÇOS E ZELADORIA | SEDURB – Divisão de Engenharia</t>
  </si>
  <si>
    <t>Rua Arlindo Batista Artioli, 5-40, Centro, CEP: 17290-035 – Macatuba /SP
CNPJ 46.200.853/0001-78 | Fone: (14) 3298-9800 | Email: engenharia@macatuba.sp.gov.br</t>
  </si>
  <si>
    <t>Macatuba/SP, 23 de junho de 2026.</t>
  </si>
  <si>
    <t>Tayná Pegatim Valezi</t>
  </si>
  <si>
    <t>Eng.ª Civil - CREA/ SP 5.070.457.252</t>
  </si>
  <si>
    <t>Local obra:</t>
  </si>
  <si>
    <t>Banco:</t>
  </si>
  <si>
    <t>CDHU - 04/2026 - Estado São Paulo - versão 201 - Sem desoneração</t>
  </si>
  <si>
    <t>Velório Municipal - Cemitério da Paz - R. João Batista Daré, s/n</t>
  </si>
  <si>
    <t>BDI:</t>
  </si>
  <si>
    <t>30 DIAS</t>
  </si>
  <si>
    <t>60 DIAS</t>
  </si>
  <si>
    <t>CRONOGRAMA FÍSICO-FINANCEIRO</t>
  </si>
  <si>
    <t>Valor Acumulado</t>
  </si>
  <si>
    <t>% Acumulada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</si>
</sst>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9"/>
      <color theme="1"/>
      <name val="Verdana"/>
      <family val="2"/>
    </font>
    <font>
      <b/>
      <sz val="10"/>
      <color theme="0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8"/>
      <color theme="1"/>
      <name val="Verdana"/>
      <family val="2"/>
    </font>
    <font>
      <b/>
      <sz val="11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0" fontId="2" fillId="0" borderId="0" xfId="0" applyNumberFormat="1" applyFont="1" applyAlignment="1">
      <alignment horizontal="left" vertical="center"/>
    </xf>
    <xf numFmtId="0" fontId="5" fillId="2" borderId="4" xfId="0" applyFont="1" applyFill="1" applyBorder="1" applyAlignment="1">
      <alignment horizontal="center"/>
    </xf>
    <xf numFmtId="44" fontId="7" fillId="3" borderId="7" xfId="1" applyFont="1" applyFill="1" applyBorder="1" applyAlignment="1">
      <alignment horizontal="center"/>
    </xf>
    <xf numFmtId="44" fontId="7" fillId="3" borderId="5" xfId="1" applyFont="1" applyFill="1" applyBorder="1" applyAlignment="1">
      <alignment horizontal="center"/>
    </xf>
    <xf numFmtId="0" fontId="0" fillId="0" borderId="0" xfId="0" applyAlignment="1">
      <alignment horizontal="center"/>
    </xf>
    <xf numFmtId="9" fontId="6" fillId="3" borderId="4" xfId="1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7" fillId="0" borderId="4" xfId="0" applyFont="1" applyBorder="1"/>
    <xf numFmtId="0" fontId="7" fillId="0" borderId="7" xfId="0" applyFont="1" applyBorder="1"/>
    <xf numFmtId="9" fontId="6" fillId="0" borderId="8" xfId="0" applyNumberFormat="1" applyFont="1" applyBorder="1" applyAlignment="1">
      <alignment horizontal="center"/>
    </xf>
    <xf numFmtId="9" fontId="6" fillId="0" borderId="4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9" fontId="6" fillId="0" borderId="7" xfId="0" applyNumberFormat="1" applyFont="1" applyBorder="1" applyAlignment="1">
      <alignment horizontal="center"/>
    </xf>
    <xf numFmtId="44" fontId="6" fillId="0" borderId="5" xfId="0" applyNumberFormat="1" applyFont="1" applyBorder="1" applyAlignment="1">
      <alignment horizontal="center"/>
    </xf>
    <xf numFmtId="44" fontId="6" fillId="0" borderId="11" xfId="0" applyNumberFormat="1" applyFont="1" applyBorder="1" applyAlignment="1">
      <alignment horizontal="center"/>
    </xf>
    <xf numFmtId="44" fontId="6" fillId="0" borderId="11" xfId="0" applyNumberFormat="1" applyFont="1" applyBorder="1"/>
    <xf numFmtId="9" fontId="6" fillId="0" borderId="12" xfId="0" applyNumberFormat="1" applyFont="1" applyBorder="1" applyAlignment="1">
      <alignment horizontal="center"/>
    </xf>
    <xf numFmtId="44" fontId="2" fillId="0" borderId="1" xfId="0" applyNumberFormat="1" applyFont="1" applyBorder="1"/>
    <xf numFmtId="44" fontId="2" fillId="0" borderId="1" xfId="0" applyNumberFormat="1" applyFont="1" applyBorder="1" applyAlignment="1">
      <alignment horizontal="center" vertical="center"/>
    </xf>
    <xf numFmtId="10" fontId="2" fillId="0" borderId="1" xfId="2" applyNumberFormat="1" applyFont="1" applyBorder="1" applyAlignment="1">
      <alignment horizontal="center"/>
    </xf>
    <xf numFmtId="10" fontId="2" fillId="0" borderId="1" xfId="0" applyNumberFormat="1" applyFont="1" applyBorder="1" applyAlignment="1">
      <alignment horizontal="center" vertical="center"/>
    </xf>
    <xf numFmtId="2" fontId="2" fillId="0" borderId="0" xfId="1" applyNumberFormat="1" applyFont="1" applyAlignment="1">
      <alignment horizontal="righ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colors>
    <mruColors>
      <color rgb="FFDDDDDD"/>
      <color rgb="FFF8F8F8"/>
      <color rgb="FFEAEAE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114300</xdr:rowOff>
    </xdr:from>
    <xdr:to>
      <xdr:col>0</xdr:col>
      <xdr:colOff>771525</xdr:colOff>
      <xdr:row>3</xdr:row>
      <xdr:rowOff>190499</xdr:rowOff>
    </xdr:to>
    <xdr:pic>
      <xdr:nvPicPr>
        <xdr:cNvPr id="2" name="Figura6">
          <a:extLst>
            <a:ext uri="{FF2B5EF4-FFF2-40B4-BE49-F238E27FC236}">
              <a16:creationId xmlns:a16="http://schemas.microsoft.com/office/drawing/2014/main" id="{6B5D4EB5-8351-48DB-B177-F74D07220D7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38100" y="114300"/>
          <a:ext cx="733425" cy="6476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DC5AA-EA98-4C32-B70B-FD403353E1C4}">
  <sheetPr>
    <pageSetUpPr fitToPage="1"/>
  </sheetPr>
  <dimension ref="A1:E34"/>
  <sheetViews>
    <sheetView tabSelected="1" workbookViewId="0">
      <selection activeCell="C16" sqref="C16"/>
    </sheetView>
  </sheetViews>
  <sheetFormatPr defaultRowHeight="15" x14ac:dyDescent="0.25"/>
  <cols>
    <col min="1" max="1" width="13.140625" customWidth="1"/>
    <col min="2" max="2" width="28" bestFit="1" customWidth="1"/>
    <col min="3" max="3" width="19.42578125" style="16" customWidth="1"/>
    <col min="4" max="4" width="17" bestFit="1" customWidth="1"/>
    <col min="5" max="5" width="16.7109375" bestFit="1" customWidth="1"/>
  </cols>
  <sheetData>
    <row r="1" spans="1:5" x14ac:dyDescent="0.25">
      <c r="A1" s="2"/>
      <c r="B1" s="36" t="s">
        <v>12</v>
      </c>
      <c r="C1" s="36"/>
      <c r="D1" s="36"/>
      <c r="E1" s="36"/>
    </row>
    <row r="2" spans="1:5" ht="15" customHeight="1" x14ac:dyDescent="0.25">
      <c r="A2" s="2"/>
      <c r="B2" s="37" t="s">
        <v>13</v>
      </c>
      <c r="C2" s="37"/>
      <c r="D2" s="37"/>
      <c r="E2" s="37"/>
    </row>
    <row r="3" spans="1:5" x14ac:dyDescent="0.25">
      <c r="A3" s="2"/>
      <c r="B3" s="37"/>
      <c r="C3" s="37"/>
      <c r="D3" s="37"/>
      <c r="E3" s="37"/>
    </row>
    <row r="4" spans="1:5" ht="15" customHeight="1" x14ac:dyDescent="0.25">
      <c r="A4" s="2"/>
      <c r="B4" s="38" t="s">
        <v>14</v>
      </c>
      <c r="C4" s="38"/>
      <c r="D4" s="38"/>
      <c r="E4" s="38"/>
    </row>
    <row r="5" spans="1:5" x14ac:dyDescent="0.25">
      <c r="A5" s="7"/>
      <c r="B5" s="39"/>
      <c r="C5" s="39"/>
      <c r="D5" s="39"/>
      <c r="E5" s="39"/>
    </row>
    <row r="6" spans="1:5" x14ac:dyDescent="0.25">
      <c r="A6" s="2"/>
      <c r="B6" s="4"/>
      <c r="C6" s="4"/>
      <c r="D6" s="8"/>
      <c r="E6" s="8"/>
    </row>
    <row r="7" spans="1:5" x14ac:dyDescent="0.25">
      <c r="A7" s="11" t="s">
        <v>18</v>
      </c>
      <c r="B7" s="10" t="s">
        <v>21</v>
      </c>
      <c r="C7" s="10"/>
      <c r="D7" s="10"/>
      <c r="E7" s="10"/>
    </row>
    <row r="8" spans="1:5" x14ac:dyDescent="0.25">
      <c r="A8" s="11" t="s">
        <v>19</v>
      </c>
      <c r="B8" s="10" t="s">
        <v>20</v>
      </c>
      <c r="C8" s="10"/>
      <c r="D8" s="10"/>
      <c r="E8" s="10"/>
    </row>
    <row r="9" spans="1:5" x14ac:dyDescent="0.25">
      <c r="A9" s="9" t="s">
        <v>22</v>
      </c>
      <c r="B9" s="12">
        <v>0.21149999999999999</v>
      </c>
      <c r="C9" s="12"/>
      <c r="D9" s="8"/>
      <c r="E9" s="8"/>
    </row>
    <row r="10" spans="1:5" x14ac:dyDescent="0.25">
      <c r="A10" s="40" t="s">
        <v>25</v>
      </c>
      <c r="B10" s="40"/>
      <c r="C10" s="40"/>
      <c r="D10" s="40"/>
      <c r="E10" s="40"/>
    </row>
    <row r="11" spans="1:5" x14ac:dyDescent="0.25">
      <c r="A11" s="2"/>
      <c r="B11" s="4"/>
      <c r="C11" s="2"/>
      <c r="D11" s="1"/>
      <c r="E11" s="4"/>
    </row>
    <row r="12" spans="1:5" x14ac:dyDescent="0.25">
      <c r="A12" s="5" t="s">
        <v>0</v>
      </c>
      <c r="B12" s="5" t="s">
        <v>1</v>
      </c>
      <c r="C12" s="13"/>
      <c r="D12" s="13" t="s">
        <v>23</v>
      </c>
      <c r="E12" s="18" t="s">
        <v>24</v>
      </c>
    </row>
    <row r="13" spans="1:5" ht="15.75" thickBot="1" x14ac:dyDescent="0.3">
      <c r="A13" s="44" t="s">
        <v>2</v>
      </c>
      <c r="B13" s="45" t="s">
        <v>3</v>
      </c>
      <c r="C13" s="17">
        <v>1</v>
      </c>
      <c r="D13" s="21">
        <v>1</v>
      </c>
      <c r="E13" s="19"/>
    </row>
    <row r="14" spans="1:5" x14ac:dyDescent="0.25">
      <c r="A14" s="44"/>
      <c r="B14" s="45"/>
      <c r="C14" s="14">
        <v>21611.919999999998</v>
      </c>
      <c r="D14" s="28">
        <f>C14</f>
        <v>21611.919999999998</v>
      </c>
      <c r="E14" s="20"/>
    </row>
    <row r="15" spans="1:5" ht="15.75" thickBot="1" x14ac:dyDescent="0.3">
      <c r="A15" s="44">
        <v>2</v>
      </c>
      <c r="B15" s="45" t="s">
        <v>5</v>
      </c>
      <c r="C15" s="17">
        <v>1</v>
      </c>
      <c r="D15" s="21">
        <v>1</v>
      </c>
      <c r="E15" s="19"/>
    </row>
    <row r="16" spans="1:5" x14ac:dyDescent="0.25">
      <c r="A16" s="44"/>
      <c r="B16" s="45"/>
      <c r="C16" s="14">
        <v>25788.5</v>
      </c>
      <c r="D16" s="29">
        <f>C16</f>
        <v>25788.5</v>
      </c>
      <c r="E16" s="20"/>
    </row>
    <row r="17" spans="1:5" ht="15.75" thickBot="1" x14ac:dyDescent="0.3">
      <c r="A17" s="44">
        <v>3</v>
      </c>
      <c r="B17" s="45" t="s">
        <v>4</v>
      </c>
      <c r="C17" s="17">
        <v>1</v>
      </c>
      <c r="D17" s="21">
        <v>0.5</v>
      </c>
      <c r="E17" s="22">
        <v>0.5</v>
      </c>
    </row>
    <row r="18" spans="1:5" x14ac:dyDescent="0.25">
      <c r="A18" s="44"/>
      <c r="B18" s="45"/>
      <c r="C18" s="15">
        <v>67582.52</v>
      </c>
      <c r="D18" s="28">
        <f>C18/2</f>
        <v>33791.26</v>
      </c>
      <c r="E18" s="28">
        <f>D18</f>
        <v>33791.26</v>
      </c>
    </row>
    <row r="19" spans="1:5" ht="15.75" thickBot="1" x14ac:dyDescent="0.3">
      <c r="A19" s="44">
        <v>4</v>
      </c>
      <c r="B19" s="45" t="s">
        <v>6</v>
      </c>
      <c r="C19" s="17">
        <v>1</v>
      </c>
      <c r="D19" s="24"/>
      <c r="E19" s="22">
        <v>1</v>
      </c>
    </row>
    <row r="20" spans="1:5" x14ac:dyDescent="0.25">
      <c r="A20" s="44"/>
      <c r="B20" s="45"/>
      <c r="C20" s="15">
        <v>6639.36</v>
      </c>
      <c r="D20" s="25"/>
      <c r="E20" s="28">
        <f>C20</f>
        <v>6639.36</v>
      </c>
    </row>
    <row r="21" spans="1:5" ht="15.75" thickBot="1" x14ac:dyDescent="0.3">
      <c r="A21" s="44" t="s">
        <v>8</v>
      </c>
      <c r="B21" s="45" t="s">
        <v>9</v>
      </c>
      <c r="C21" s="17">
        <v>1</v>
      </c>
      <c r="D21" s="23"/>
      <c r="E21" s="26">
        <v>1</v>
      </c>
    </row>
    <row r="22" spans="1:5" x14ac:dyDescent="0.25">
      <c r="A22" s="44"/>
      <c r="B22" s="45"/>
      <c r="C22" s="15">
        <v>33022.51</v>
      </c>
      <c r="D22" s="25"/>
      <c r="E22" s="28">
        <f>C22</f>
        <v>33022.51</v>
      </c>
    </row>
    <row r="23" spans="1:5" ht="15.75" thickBot="1" x14ac:dyDescent="0.3">
      <c r="A23" s="44" t="s">
        <v>10</v>
      </c>
      <c r="B23" s="45" t="s">
        <v>11</v>
      </c>
      <c r="C23" s="17">
        <v>1</v>
      </c>
      <c r="D23" s="23"/>
      <c r="E23" s="30">
        <v>1</v>
      </c>
    </row>
    <row r="24" spans="1:5" x14ac:dyDescent="0.25">
      <c r="A24" s="44"/>
      <c r="B24" s="45"/>
      <c r="C24" s="15">
        <v>5354.49</v>
      </c>
      <c r="D24" s="25"/>
      <c r="E24" s="27">
        <f>C24</f>
        <v>5354.49</v>
      </c>
    </row>
    <row r="25" spans="1:5" x14ac:dyDescent="0.25">
      <c r="A25" s="3"/>
      <c r="B25" s="5" t="s">
        <v>7</v>
      </c>
      <c r="C25" s="6">
        <f>SUM(C14,C16,C18,C20,C22,C24)</f>
        <v>159999.29999999999</v>
      </c>
      <c r="D25" s="1"/>
      <c r="E25" s="4"/>
    </row>
    <row r="26" spans="1:5" x14ac:dyDescent="0.25">
      <c r="A26" s="3"/>
      <c r="B26" s="4"/>
      <c r="C26" s="2"/>
      <c r="D26" s="1"/>
      <c r="E26" s="4"/>
    </row>
    <row r="27" spans="1:5" x14ac:dyDescent="0.25">
      <c r="A27" s="3"/>
      <c r="B27" s="3"/>
      <c r="C27" s="5" t="s">
        <v>27</v>
      </c>
      <c r="D27" s="33">
        <f>D28/C25</f>
        <v>0.50745022009471286</v>
      </c>
      <c r="E27" s="34">
        <v>1</v>
      </c>
    </row>
    <row r="28" spans="1:5" x14ac:dyDescent="0.25">
      <c r="A28" s="3"/>
      <c r="B28" s="4"/>
      <c r="C28" s="5" t="s">
        <v>26</v>
      </c>
      <c r="D28" s="31">
        <f>SUM(D14,D16,D18)</f>
        <v>81191.679999999993</v>
      </c>
      <c r="E28" s="32">
        <f>SUM(D28,E18,E20,E22,E24)</f>
        <v>159999.29999999999</v>
      </c>
    </row>
    <row r="29" spans="1:5" x14ac:dyDescent="0.25">
      <c r="A29" s="2"/>
      <c r="B29" s="4"/>
      <c r="C29" s="2"/>
      <c r="D29" s="1"/>
      <c r="E29" s="4"/>
    </row>
    <row r="30" spans="1:5" x14ac:dyDescent="0.25">
      <c r="A30" s="2"/>
      <c r="B30" s="4"/>
      <c r="C30" s="35" t="s">
        <v>15</v>
      </c>
      <c r="D30" s="35"/>
      <c r="E30" s="35"/>
    </row>
    <row r="31" spans="1:5" x14ac:dyDescent="0.25">
      <c r="A31" s="2"/>
      <c r="B31" s="4"/>
      <c r="C31" s="2"/>
      <c r="D31" s="1"/>
      <c r="E31" s="4"/>
    </row>
    <row r="32" spans="1:5" x14ac:dyDescent="0.25">
      <c r="A32" s="2"/>
      <c r="B32" s="41"/>
      <c r="C32" s="41"/>
      <c r="D32" s="1"/>
      <c r="E32" s="4"/>
    </row>
    <row r="33" spans="1:5" x14ac:dyDescent="0.25">
      <c r="A33" s="2"/>
      <c r="B33" s="42" t="s">
        <v>16</v>
      </c>
      <c r="C33" s="42"/>
      <c r="D33" s="2"/>
      <c r="E33" s="4"/>
    </row>
    <row r="34" spans="1:5" x14ac:dyDescent="0.25">
      <c r="A34" s="2"/>
      <c r="B34" s="43" t="s">
        <v>17</v>
      </c>
      <c r="C34" s="43"/>
      <c r="D34" s="2"/>
      <c r="E34" s="4"/>
    </row>
  </sheetData>
  <mergeCells count="20">
    <mergeCell ref="A15:A16"/>
    <mergeCell ref="A17:A18"/>
    <mergeCell ref="A19:A20"/>
    <mergeCell ref="A21:A22"/>
    <mergeCell ref="B32:C32"/>
    <mergeCell ref="B33:C33"/>
    <mergeCell ref="B34:C34"/>
    <mergeCell ref="B1:E1"/>
    <mergeCell ref="B2:E3"/>
    <mergeCell ref="B4:E5"/>
    <mergeCell ref="A10:E10"/>
    <mergeCell ref="C30:E30"/>
    <mergeCell ref="A23:A24"/>
    <mergeCell ref="B13:B14"/>
    <mergeCell ref="B15:B16"/>
    <mergeCell ref="B17:B18"/>
    <mergeCell ref="B19:B20"/>
    <mergeCell ref="B21:B22"/>
    <mergeCell ref="B23:B24"/>
    <mergeCell ref="A13:A14"/>
  </mergeCells>
  <pageMargins left="0.511811024" right="0.511811024" top="0.78740157499999996" bottom="0.78740157499999996" header="0.31496062000000002" footer="0.31496062000000002"/>
  <pageSetup paperSize="9" scale="9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 F-F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Tayna Pegatim Valezi</dc:creator>
  <cp:lastModifiedBy>Tiago Barbosa Marcelino</cp:lastModifiedBy>
  <cp:lastPrinted>2026-06-23T19:49:01Z</cp:lastPrinted>
  <dcterms:created xsi:type="dcterms:W3CDTF">2026-05-18T13:18:05Z</dcterms:created>
  <dcterms:modified xsi:type="dcterms:W3CDTF">2026-08-27T12:26:14Z</dcterms:modified>
</cp:coreProperties>
</file>